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1 квартал\"/>
    </mc:Choice>
  </mc:AlternateContent>
  <bookViews>
    <workbookView xWindow="0" yWindow="0" windowWidth="14505" windowHeight="898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U19" i="33" l="1"/>
  <c r="G15" i="35" l="1"/>
  <c r="N15" i="35" s="1"/>
  <c r="H15" i="35" l="1"/>
  <c r="M16" i="34"/>
  <c r="I15" i="35" s="1"/>
  <c r="N15" i="34"/>
  <c r="N16" i="34" s="1"/>
  <c r="U23" i="33"/>
  <c r="U22" i="33"/>
  <c r="U21" i="33"/>
  <c r="U20" i="33"/>
  <c r="J15" i="35" l="1"/>
  <c r="L15" i="35" s="1"/>
  <c r="R15" i="35" s="1"/>
  <c r="O15" i="35" s="1"/>
  <c r="U24" i="33"/>
</calcChain>
</file>

<file path=xl/sharedStrings.xml><?xml version="1.0" encoding="utf-8"?>
<sst xmlns="http://schemas.openxmlformats.org/spreadsheetml/2006/main" count="268" uniqueCount="171">
  <si>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</si>
  <si>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</si>
  <si>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</si>
  <si>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</si>
  <si>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</si>
  <si>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</si>
  <si>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</si>
  <si>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</si>
  <si>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</si>
  <si>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</si>
  <si>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</si>
  <si>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</si>
  <si>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</si>
  <si>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</si>
  <si>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</si>
  <si>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</si>
  <si>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</si>
  <si>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</si>
  <si>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</si>
  <si>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</si>
  <si>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</si>
  <si>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</si>
  <si>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</si>
  <si>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</si>
  <si>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</si>
  <si>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</si>
  <si>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</si>
  <si>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</si>
  <si>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</si>
  <si>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</si>
  <si>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</si>
  <si>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</si>
  <si>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</si>
  <si>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</si>
  <si>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</si>
  <si>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</si>
  <si>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</si>
  <si>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</si>
  <si>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</si>
  <si>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</si>
  <si>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</si>
  <si>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</si>
  <si>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</si>
  <si>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</si>
  <si>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</si>
  <si>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</si>
  <si>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</si>
  <si>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</si>
  <si>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</si>
  <si>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</si>
  <si>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</si>
  <si>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</si>
  <si>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</si>
  <si>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</si>
  <si>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</si>
  <si>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</si>
  <si>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</si>
  <si>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</si>
  <si>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</si>
  <si>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</si>
  <si>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</si>
  <si>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</si>
  <si>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</si>
  <si>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</si>
  <si>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</si>
  <si>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</si>
  <si>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</si>
  <si>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</si>
  <si>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</si>
  <si>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</si>
  <si>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</si>
  <si>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</si>
  <si>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</si>
  <si>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</si>
  <si>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</si>
  <si>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</si>
  <si>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</si>
  <si>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</si>
  <si>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</si>
  <si>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</si>
  <si>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</si>
  <si>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</si>
  <si>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</si>
  <si>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</si>
  <si>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</si>
  <si>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</si>
  <si>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</si>
  <si>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</si>
  <si>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</si>
  <si>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</si>
  <si>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</si>
  <si>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</si>
  <si>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</si>
  <si>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</si>
  <si>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</si>
  <si>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</si>
  <si>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</si>
  <si>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</si>
  <si>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</si>
  <si>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</si>
  <si>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</si>
  <si>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</si>
  <si>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</si>
  <si>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</si>
  <si>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</si>
  <si>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</si>
  <si>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</si>
  <si>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</si>
  <si>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</si>
  <si>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</si>
  <si>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</si>
  <si>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</si>
  <si>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</si>
  <si>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</si>
  <si>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</si>
  <si>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</si>
  <si>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</si>
  <si>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</si>
  <si>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</si>
  <si>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</si>
  <si>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</si>
  <si>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</si>
  <si>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</si>
  <si>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</si>
  <si>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</si>
  <si>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</si>
  <si>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</si>
  <si>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</si>
  <si>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</si>
  <si>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</si>
  <si>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</si>
  <si>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</si>
  <si>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</si>
  <si>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</si>
  <si>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</si>
  <si>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</si>
  <si>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</si>
  <si>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</si>
  <si>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</si>
  <si>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</si>
  <si>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</si>
  <si>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</si>
  <si>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</si>
  <si>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</si>
  <si>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</si>
  <si>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</si>
  <si>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</si>
  <si>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</si>
  <si>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</si>
  <si>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</si>
  <si>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</si>
  <si>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</si>
  <si>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</si>
  <si>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</si>
  <si>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</si>
  <si>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</si>
  <si>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Год раскрытия информации: 2026 год</t>
  </si>
  <si>
    <t>2026</t>
  </si>
  <si>
    <t>УНЦ на проектные и изыскательские работы по ВЛ</t>
  </si>
  <si>
    <t>СВ 95-3</t>
  </si>
  <si>
    <t>Проектная документация, ВЛ-0,4</t>
  </si>
  <si>
    <t>1 ВЛ</t>
  </si>
  <si>
    <t>Л1-01-1</t>
  </si>
  <si>
    <t>Л3-01-1</t>
  </si>
  <si>
    <t>П3-01</t>
  </si>
  <si>
    <t xml:space="preserve">Электроснабжение ЭПУ потребителей в соответствии с договором на ТП № 3-49-25-1652 г. Темрюк  </t>
  </si>
  <si>
    <t>P_Тр_25_ЛК150_016832</t>
  </si>
  <si>
    <t>ТП-Т3-122</t>
  </si>
  <si>
    <t>СИП-2 3х50+1х54,6</t>
  </si>
  <si>
    <t>0,060</t>
  </si>
  <si>
    <t>Л7-21-2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</si>
</sst>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9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65" fillId="0" borderId="57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center" vertical="center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N16" zoomScale="80" zoomScaleNormal="80" workbookViewId="0">
      <selection activeCell="U24" sqref="U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14" t="s">
        <v>140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6" t="s">
        <v>141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13" t="s">
        <v>142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7" t="s">
        <v>143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13" t="s">
        <v>156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8" t="s">
        <v>21</v>
      </c>
      <c r="C16" s="118" t="s">
        <v>11</v>
      </c>
      <c r="D16" s="118" t="s">
        <v>10</v>
      </c>
      <c r="E16" s="118" t="s">
        <v>15</v>
      </c>
      <c r="F16" s="119" t="s">
        <v>18</v>
      </c>
      <c r="G16" s="107" t="s">
        <v>95</v>
      </c>
      <c r="H16" s="109" t="s">
        <v>43</v>
      </c>
      <c r="I16" s="112" t="s">
        <v>38</v>
      </c>
      <c r="J16" s="120" t="s">
        <v>9</v>
      </c>
      <c r="K16" s="121"/>
      <c r="L16" s="121"/>
      <c r="M16" s="122"/>
      <c r="N16" s="121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5" customFormat="1" ht="78.75" x14ac:dyDescent="0.25">
      <c r="A17" s="54"/>
      <c r="B17" s="108"/>
      <c r="C17" s="108"/>
      <c r="D17" s="108"/>
      <c r="E17" s="108"/>
      <c r="F17" s="119"/>
      <c r="G17" s="108"/>
      <c r="H17" s="108"/>
      <c r="I17" s="108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23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1.5" x14ac:dyDescent="0.25">
      <c r="B19" s="77" t="s">
        <v>155</v>
      </c>
      <c r="C19" s="102" t="s">
        <v>165</v>
      </c>
      <c r="D19" s="103" t="s">
        <v>166</v>
      </c>
      <c r="E19" s="80" t="s">
        <v>147</v>
      </c>
      <c r="F19" s="81" t="s">
        <v>167</v>
      </c>
      <c r="G19" s="84"/>
      <c r="H19" s="82"/>
      <c r="I19" s="82" t="s">
        <v>157</v>
      </c>
      <c r="J19" s="81" t="s">
        <v>152</v>
      </c>
      <c r="K19" s="81" t="s">
        <v>168</v>
      </c>
      <c r="L19" s="87"/>
      <c r="M19" s="87"/>
      <c r="N19" s="83" t="s">
        <v>146</v>
      </c>
      <c r="O19" s="88" t="s">
        <v>145</v>
      </c>
      <c r="P19" s="84" t="s">
        <v>169</v>
      </c>
      <c r="Q19" s="56" t="s">
        <v>150</v>
      </c>
      <c r="R19" s="85" t="s">
        <v>162</v>
      </c>
      <c r="S19" s="85">
        <v>963.68</v>
      </c>
      <c r="T19" s="85">
        <v>1.9</v>
      </c>
      <c r="U19" s="47">
        <f>O19*P19*S19*T19</f>
        <v>109.85951999999997</v>
      </c>
      <c r="V19" s="17" t="s">
        <v>7</v>
      </c>
    </row>
    <row r="20" spans="1:22" s="54" customFormat="1" ht="30" x14ac:dyDescent="0.25">
      <c r="B20" s="77" t="s">
        <v>155</v>
      </c>
      <c r="C20" s="78" t="s">
        <v>165</v>
      </c>
      <c r="D20" s="79" t="s">
        <v>166</v>
      </c>
      <c r="E20" s="86" t="s">
        <v>148</v>
      </c>
      <c r="F20" s="81" t="s">
        <v>167</v>
      </c>
      <c r="G20" s="84"/>
      <c r="H20" s="82"/>
      <c r="I20" s="82" t="s">
        <v>157</v>
      </c>
      <c r="J20" s="81" t="s">
        <v>152</v>
      </c>
      <c r="K20" s="84" t="s">
        <v>159</v>
      </c>
      <c r="L20" s="87"/>
      <c r="M20" s="87"/>
      <c r="N20" s="83" t="s">
        <v>146</v>
      </c>
      <c r="O20" s="88" t="s">
        <v>145</v>
      </c>
      <c r="P20" s="84" t="s">
        <v>169</v>
      </c>
      <c r="Q20" s="56" t="s">
        <v>151</v>
      </c>
      <c r="R20" s="83" t="s">
        <v>163</v>
      </c>
      <c r="S20" s="85">
        <v>949.02</v>
      </c>
      <c r="T20" s="85">
        <v>1.9</v>
      </c>
      <c r="U20" s="47">
        <f t="shared" ref="U20:U23" si="0">O20*P20*S20*T20</f>
        <v>108.18827999999999</v>
      </c>
      <c r="V20" s="17" t="s">
        <v>7</v>
      </c>
    </row>
    <row r="21" spans="1:22" s="54" customFormat="1" ht="30" x14ac:dyDescent="0.25">
      <c r="B21" s="97" t="s">
        <v>155</v>
      </c>
      <c r="C21" s="78" t="s">
        <v>165</v>
      </c>
      <c r="D21" s="79" t="s">
        <v>166</v>
      </c>
      <c r="E21" s="86" t="s">
        <v>149</v>
      </c>
      <c r="F21" s="81" t="s">
        <v>167</v>
      </c>
      <c r="G21" s="84"/>
      <c r="H21" s="84"/>
      <c r="I21" s="84" t="s">
        <v>157</v>
      </c>
      <c r="J21" s="84" t="s">
        <v>152</v>
      </c>
      <c r="K21" s="84" t="s">
        <v>168</v>
      </c>
      <c r="L21" s="87"/>
      <c r="M21" s="87"/>
      <c r="N21" s="83" t="s">
        <v>146</v>
      </c>
      <c r="O21" s="88" t="s">
        <v>145</v>
      </c>
      <c r="P21" s="84" t="s">
        <v>169</v>
      </c>
      <c r="Q21" s="83" t="s">
        <v>151</v>
      </c>
      <c r="R21" s="83" t="s">
        <v>170</v>
      </c>
      <c r="S21" s="85">
        <v>570.95000000000005</v>
      </c>
      <c r="T21" s="85">
        <v>1.9</v>
      </c>
      <c r="U21" s="47">
        <f t="shared" si="0"/>
        <v>65.088300000000004</v>
      </c>
      <c r="V21" s="17" t="s">
        <v>7</v>
      </c>
    </row>
    <row r="22" spans="1:22" s="54" customFormat="1" ht="31.5" x14ac:dyDescent="0.25">
      <c r="B22" s="97" t="s">
        <v>155</v>
      </c>
      <c r="C22" s="78" t="s">
        <v>165</v>
      </c>
      <c r="D22" s="79" t="s">
        <v>166</v>
      </c>
      <c r="E22" s="86" t="s">
        <v>158</v>
      </c>
      <c r="F22" s="81" t="s">
        <v>167</v>
      </c>
      <c r="G22" s="84"/>
      <c r="H22" s="84"/>
      <c r="I22" s="84" t="s">
        <v>157</v>
      </c>
      <c r="J22" s="84" t="s">
        <v>152</v>
      </c>
      <c r="K22" s="84" t="s">
        <v>160</v>
      </c>
      <c r="L22" s="87"/>
      <c r="M22" s="87"/>
      <c r="N22" s="83" t="s">
        <v>146</v>
      </c>
      <c r="O22" s="88" t="s">
        <v>145</v>
      </c>
      <c r="P22" s="84" t="s">
        <v>145</v>
      </c>
      <c r="Q22" s="83" t="s">
        <v>161</v>
      </c>
      <c r="R22" s="83" t="s">
        <v>164</v>
      </c>
      <c r="S22" s="85">
        <v>234.03</v>
      </c>
      <c r="T22" s="85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2"/>
      <c r="H23" s="82"/>
      <c r="I23" s="82"/>
      <c r="J23" s="81"/>
      <c r="K23" s="81"/>
      <c r="L23" s="84"/>
      <c r="M23" s="84"/>
      <c r="N23" s="83"/>
      <c r="O23" s="84"/>
      <c r="P23" s="84"/>
      <c r="Q23" s="56"/>
      <c r="R23" s="83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517.16609999999991</v>
      </c>
      <c r="V24" s="17" t="s">
        <v>7</v>
      </c>
    </row>
    <row r="25" spans="1:22" ht="18.75" x14ac:dyDescent="0.25">
      <c r="B25" s="106" t="s">
        <v>70</v>
      </c>
      <c r="C25" s="106"/>
      <c r="D25" s="106"/>
      <c r="E25" s="106"/>
      <c r="F25" s="106"/>
      <c r="G25" s="106"/>
      <c r="H25" s="106"/>
      <c r="I25" s="106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4" t="s">
        <v>39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</row>
    <row r="32" spans="1:22" s="37" customFormat="1" x14ac:dyDescent="0.25">
      <c r="B32" s="111" t="s">
        <v>101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</row>
    <row r="33" spans="2:21" s="37" customFormat="1" x14ac:dyDescent="0.25">
      <c r="B33" s="110" t="s">
        <v>103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</row>
    <row r="34" spans="2:21" s="37" customFormat="1" x14ac:dyDescent="0.25">
      <c r="B34" s="104" t="s">
        <v>122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4" t="s">
        <v>62</v>
      </c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</row>
    <row r="37" spans="2:21" s="37" customFormat="1" x14ac:dyDescent="0.25">
      <c r="B37" s="39"/>
      <c r="C37" s="104" t="s">
        <v>63</v>
      </c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</row>
    <row r="38" spans="2:21" s="37" customFormat="1" x14ac:dyDescent="0.25">
      <c r="B38" s="39"/>
      <c r="C38" s="104" t="s">
        <v>64</v>
      </c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2:21" s="37" customFormat="1" x14ac:dyDescent="0.25">
      <c r="B39" s="39"/>
      <c r="C39" s="104" t="s">
        <v>65</v>
      </c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</row>
    <row r="40" spans="2:21" s="37" customFormat="1" x14ac:dyDescent="0.25">
      <c r="B40" s="39"/>
      <c r="C40" s="104" t="s">
        <v>66</v>
      </c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</row>
    <row r="41" spans="2:21" s="37" customFormat="1" x14ac:dyDescent="0.25">
      <c r="B41" s="39"/>
      <c r="C41" s="104" t="s">
        <v>67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</row>
    <row r="42" spans="2:21" s="37" customFormat="1" x14ac:dyDescent="0.25">
      <c r="B42" s="39"/>
      <c r="C42" s="104" t="s">
        <v>68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</row>
    <row r="43" spans="2:21" s="37" customFormat="1" x14ac:dyDescent="0.25">
      <c r="B43" s="110" t="s">
        <v>44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</row>
    <row r="44" spans="2:21" s="37" customFormat="1" x14ac:dyDescent="0.25">
      <c r="B44" s="104" t="s">
        <v>40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</row>
    <row r="45" spans="2:21" s="37" customFormat="1" x14ac:dyDescent="0.25">
      <c r="B45" s="104" t="s">
        <v>41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</row>
    <row r="46" spans="2:21" s="37" customFormat="1" x14ac:dyDescent="0.25">
      <c r="B46" s="104" t="s">
        <v>104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</row>
    <row r="47" spans="2:21" s="37" customFormat="1" x14ac:dyDescent="0.25">
      <c r="B47" s="104" t="s">
        <v>105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</row>
    <row r="48" spans="2:21" s="37" customFormat="1" x14ac:dyDescent="0.25">
      <c r="B48" s="94"/>
      <c r="C48" s="104" t="s">
        <v>72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</row>
    <row r="49" spans="2:21" s="37" customFormat="1" x14ac:dyDescent="0.25">
      <c r="B49" s="94"/>
      <c r="C49" s="104" t="s">
        <v>71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</row>
    <row r="50" spans="2:21" s="37" customFormat="1" x14ac:dyDescent="0.25">
      <c r="B50" s="94"/>
      <c r="C50" s="104" t="s">
        <v>73</v>
      </c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</row>
    <row r="51" spans="2:21" s="37" customFormat="1" x14ac:dyDescent="0.25">
      <c r="B51" s="94"/>
      <c r="C51" s="104" t="s">
        <v>74</v>
      </c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2" spans="2:21" s="37" customFormat="1" x14ac:dyDescent="0.25">
      <c r="B52" s="94"/>
      <c r="C52" s="104" t="s">
        <v>75</v>
      </c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</row>
    <row r="53" spans="2:21" s="37" customFormat="1" x14ac:dyDescent="0.25">
      <c r="B53" s="94"/>
      <c r="C53" s="104" t="s">
        <v>76</v>
      </c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</row>
    <row r="54" spans="2:21" s="37" customFormat="1" x14ac:dyDescent="0.25">
      <c r="B54" s="94"/>
      <c r="C54" s="104" t="s">
        <v>77</v>
      </c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</row>
    <row r="55" spans="2:21" s="37" customFormat="1" x14ac:dyDescent="0.25">
      <c r="B55" s="94"/>
      <c r="C55" s="104" t="s">
        <v>82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</row>
    <row r="56" spans="2:21" s="37" customFormat="1" x14ac:dyDescent="0.25">
      <c r="B56" s="94"/>
      <c r="C56" s="104" t="s">
        <v>78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</row>
    <row r="57" spans="2:21" s="37" customFormat="1" x14ac:dyDescent="0.25">
      <c r="B57" s="94"/>
      <c r="C57" s="104" t="s">
        <v>79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</row>
    <row r="58" spans="2:21" s="37" customFormat="1" x14ac:dyDescent="0.25">
      <c r="B58" s="94"/>
      <c r="C58" s="104" t="s">
        <v>80</v>
      </c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2:21" s="37" customFormat="1" x14ac:dyDescent="0.25">
      <c r="B59" s="94"/>
      <c r="C59" s="104" t="s">
        <v>81</v>
      </c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</row>
    <row r="60" spans="2:21" s="37" customFormat="1" x14ac:dyDescent="0.25">
      <c r="B60" s="105" t="s">
        <v>83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</row>
    <row r="61" spans="2:21" s="37" customFormat="1" x14ac:dyDescent="0.25">
      <c r="B61" s="105" t="s">
        <v>61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</row>
    <row r="62" spans="2:21" s="37" customFormat="1" x14ac:dyDescent="0.25">
      <c r="B62" s="105" t="s">
        <v>106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</row>
    <row r="63" spans="2:21" s="37" customFormat="1" x14ac:dyDescent="0.25">
      <c r="B63" s="105" t="s">
        <v>107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</row>
    <row r="64" spans="2:21" s="37" customFormat="1" x14ac:dyDescent="0.25">
      <c r="B64" s="105" t="s">
        <v>108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</row>
    <row r="65" spans="2:21" s="37" customFormat="1" x14ac:dyDescent="0.25">
      <c r="B65" s="105" t="s">
        <v>109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</row>
    <row r="66" spans="2:21" s="40" customFormat="1" x14ac:dyDescent="0.25">
      <c r="B66" s="104" t="s">
        <v>110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</row>
    <row r="67" spans="2:21" s="37" customFormat="1" x14ac:dyDescent="0.25">
      <c r="B67" s="104" t="s">
        <v>111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  <mergeCell ref="C37:T37"/>
    <mergeCell ref="C38:T38"/>
    <mergeCell ref="C39:T39"/>
    <mergeCell ref="C40:T40"/>
    <mergeCell ref="C41:T41"/>
    <mergeCell ref="B31:U31"/>
    <mergeCell ref="B32:U32"/>
    <mergeCell ref="B33:U33"/>
    <mergeCell ref="B34:U34"/>
    <mergeCell ref="C36:T3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</mergeCells>
  <conditionalFormatting sqref="D23">
    <cfRule type="duplicateValues" dxfId="8" priority="10"/>
    <cfRule type="duplicateValues" dxfId="7" priority="11"/>
  </conditionalFormatting>
  <conditionalFormatting sqref="D23">
    <cfRule type="duplicateValues" dxfId="6" priority="12"/>
  </conditionalFormatting>
  <conditionalFormatting sqref="D20:D22">
    <cfRule type="duplicateValues" dxfId="5" priority="21"/>
    <cfRule type="duplicateValues" dxfId="4" priority="22"/>
  </conditionalFormatting>
  <conditionalFormatting sqref="D20:D22">
    <cfRule type="duplicateValues" dxfId="3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H1" workbookViewId="0">
      <selection activeCell="N15" sqref="N15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5" t="s">
        <v>28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6" t="s">
        <v>142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2:48" s="6" customFormat="1" x14ac:dyDescent="0.25">
      <c r="B7" s="117" t="s">
        <v>143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26" t="s">
        <v>156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155</v>
      </c>
      <c r="C15" s="90" t="s">
        <v>165</v>
      </c>
      <c r="D15" s="76" t="s">
        <v>166</v>
      </c>
      <c r="E15" s="76" t="s">
        <v>153</v>
      </c>
      <c r="F15" s="75" t="s">
        <v>153</v>
      </c>
      <c r="G15" s="75" t="s">
        <v>167</v>
      </c>
      <c r="H15" s="75"/>
      <c r="I15" s="75"/>
      <c r="J15" s="75">
        <v>1</v>
      </c>
      <c r="K15" s="75" t="s">
        <v>154</v>
      </c>
      <c r="L15" s="75" t="s">
        <v>153</v>
      </c>
      <c r="M15" s="101">
        <v>232.20454000000001</v>
      </c>
      <c r="N15" s="26">
        <f t="shared" ref="N15" si="0">M15/J15</f>
        <v>232.20454000000001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232.20454000000001</v>
      </c>
      <c r="N16" s="26">
        <f>SUM(N15)</f>
        <v>232.20454000000001</v>
      </c>
      <c r="O16" s="35" t="s">
        <v>7</v>
      </c>
    </row>
    <row r="17" spans="2:16" ht="18.75" x14ac:dyDescent="0.25">
      <c r="B17" s="106" t="s">
        <v>70</v>
      </c>
      <c r="C17" s="106"/>
      <c r="D17" s="106"/>
      <c r="E17" s="106"/>
      <c r="F17" s="106"/>
      <c r="G17" s="106"/>
      <c r="H17" s="106"/>
      <c r="I17" s="106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0" t="s">
        <v>112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6" s="23" customFormat="1" x14ac:dyDescent="0.25">
      <c r="C23" s="104" t="s">
        <v>45</v>
      </c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41"/>
    </row>
    <row r="24" spans="2:16" s="23" customFormat="1" x14ac:dyDescent="0.25">
      <c r="C24" s="104" t="s">
        <v>46</v>
      </c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41"/>
    </row>
    <row r="25" spans="2:16" s="23" customFormat="1" x14ac:dyDescent="0.25">
      <c r="C25" s="104" t="s">
        <v>47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41"/>
    </row>
    <row r="26" spans="2:16" s="23" customFormat="1" x14ac:dyDescent="0.25">
      <c r="C26" s="104" t="s">
        <v>48</v>
      </c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41"/>
    </row>
    <row r="27" spans="2:16" s="23" customFormat="1" x14ac:dyDescent="0.25">
      <c r="C27" s="104" t="s">
        <v>49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42"/>
    </row>
    <row r="28" spans="2:16" s="23" customFormat="1" x14ac:dyDescent="0.25">
      <c r="C28" s="104" t="s">
        <v>50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42"/>
    </row>
    <row r="29" spans="2:16" s="23" customFormat="1" x14ac:dyDescent="0.25">
      <c r="C29" s="104" t="s">
        <v>51</v>
      </c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42"/>
    </row>
    <row r="30" spans="2:16" s="23" customFormat="1" x14ac:dyDescent="0.25">
      <c r="C30" s="104" t="s">
        <v>52</v>
      </c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41"/>
    </row>
    <row r="31" spans="2:16" s="23" customFormat="1" x14ac:dyDescent="0.25">
      <c r="C31" s="104" t="s">
        <v>53</v>
      </c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41"/>
    </row>
    <row r="32" spans="2:16" s="23" customFormat="1" x14ac:dyDescent="0.25">
      <c r="C32" s="104" t="s">
        <v>54</v>
      </c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42"/>
    </row>
    <row r="33" spans="2:21" s="23" customFormat="1" x14ac:dyDescent="0.25">
      <c r="C33" s="104" t="s">
        <v>55</v>
      </c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41"/>
    </row>
    <row r="34" spans="2:21" s="23" customFormat="1" x14ac:dyDescent="0.25">
      <c r="C34" s="104" t="s">
        <v>56</v>
      </c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41"/>
    </row>
    <row r="35" spans="2:21" s="23" customFormat="1" x14ac:dyDescent="0.25">
      <c r="C35" s="104" t="s">
        <v>57</v>
      </c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41"/>
    </row>
    <row r="36" spans="2:21" s="23" customFormat="1" x14ac:dyDescent="0.25">
      <c r="B36" s="104" t="s">
        <v>85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</row>
    <row r="37" spans="2:21" s="23" customFormat="1" x14ac:dyDescent="0.25">
      <c r="B37" s="104" t="s">
        <v>96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4" t="s">
        <v>113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42"/>
      <c r="P38" s="42"/>
      <c r="Q38" s="42"/>
      <c r="R38" s="42"/>
      <c r="S38" s="42"/>
      <c r="T38" s="42"/>
      <c r="U38" s="42"/>
    </row>
    <row r="39" spans="2:21" x14ac:dyDescent="0.25">
      <c r="B39" s="104" t="s">
        <v>86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</row>
    <row r="40" spans="2:21" x14ac:dyDescent="0.25">
      <c r="B40" s="104" t="s">
        <v>87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</row>
    <row r="41" spans="2:21" x14ac:dyDescent="0.25">
      <c r="B41" s="104" t="s">
        <v>88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</row>
    <row r="42" spans="2:21" x14ac:dyDescent="0.25">
      <c r="B42" s="104" t="s">
        <v>58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</row>
    <row r="43" spans="2:21" x14ac:dyDescent="0.25">
      <c r="B43" s="124" t="s">
        <v>97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21" x14ac:dyDescent="0.25">
      <c r="B44" s="104" t="s">
        <v>59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</row>
    <row r="45" spans="2:21" x14ac:dyDescent="0.25">
      <c r="B45" s="104" t="s">
        <v>114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</row>
    <row r="46" spans="2:21" x14ac:dyDescent="0.25">
      <c r="B46" s="104" t="s">
        <v>115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</row>
  </sheetData>
  <mergeCells count="31"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B46:O46"/>
    <mergeCell ref="B40:O40"/>
    <mergeCell ref="B41:O41"/>
    <mergeCell ref="B42:O42"/>
    <mergeCell ref="B43:O43"/>
    <mergeCell ref="B44:O44"/>
    <mergeCell ref="B45:O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topLeftCell="B7" workbookViewId="0">
      <selection activeCell="E19" sqref="E19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31" t="s">
        <v>34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</row>
    <row r="5" spans="1:22" ht="18.75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32" t="s">
        <v>142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</row>
    <row r="7" spans="1:22" ht="15.75" x14ac:dyDescent="0.25">
      <c r="A7" s="133" t="s">
        <v>143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22" ht="15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32" t="s">
        <v>123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30" t="s">
        <v>21</v>
      </c>
      <c r="B12" s="130" t="s">
        <v>11</v>
      </c>
      <c r="C12" s="130" t="s">
        <v>10</v>
      </c>
      <c r="D12" s="130" t="s">
        <v>117</v>
      </c>
      <c r="E12" s="130" t="s">
        <v>118</v>
      </c>
      <c r="F12" s="130" t="s">
        <v>33</v>
      </c>
      <c r="G12" s="130"/>
      <c r="H12" s="130"/>
      <c r="I12" s="130"/>
      <c r="J12" s="130"/>
      <c r="K12" s="130" t="s">
        <v>120</v>
      </c>
      <c r="L12" s="130" t="s">
        <v>91</v>
      </c>
      <c r="M12" s="128" t="s">
        <v>32</v>
      </c>
      <c r="N12" s="128" t="s">
        <v>92</v>
      </c>
      <c r="O12" s="129" t="s">
        <v>31</v>
      </c>
      <c r="P12" s="127" t="s">
        <v>133</v>
      </c>
      <c r="Q12" s="127" t="s">
        <v>134</v>
      </c>
      <c r="R12" s="127" t="s">
        <v>135</v>
      </c>
      <c r="S12" s="127" t="s">
        <v>136</v>
      </c>
      <c r="T12" s="127" t="s">
        <v>137</v>
      </c>
      <c r="U12" s="127" t="s">
        <v>138</v>
      </c>
      <c r="V12" s="127" t="s">
        <v>139</v>
      </c>
    </row>
    <row r="13" spans="1:22" ht="130.5" x14ac:dyDescent="0.25">
      <c r="A13" s="130"/>
      <c r="B13" s="130"/>
      <c r="C13" s="130"/>
      <c r="D13" s="130"/>
      <c r="E13" s="130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30"/>
      <c r="L13" s="130"/>
      <c r="M13" s="128"/>
      <c r="N13" s="128"/>
      <c r="O13" s="129"/>
      <c r="P13" s="127" t="s">
        <v>124</v>
      </c>
      <c r="Q13" s="127" t="s">
        <v>124</v>
      </c>
      <c r="R13" s="127" t="s">
        <v>124</v>
      </c>
      <c r="S13" s="127" t="s">
        <v>124</v>
      </c>
      <c r="T13" s="127" t="s">
        <v>124</v>
      </c>
      <c r="U13" s="127" t="s">
        <v>124</v>
      </c>
      <c r="V13" s="127" t="s">
        <v>124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126</v>
      </c>
      <c r="Q14" s="98" t="s">
        <v>127</v>
      </c>
      <c r="R14" s="98" t="s">
        <v>128</v>
      </c>
      <c r="S14" s="98" t="s">
        <v>129</v>
      </c>
      <c r="T14" s="98" t="s">
        <v>130</v>
      </c>
      <c r="U14" s="98" t="s">
        <v>131</v>
      </c>
      <c r="V14" s="98" t="s">
        <v>132</v>
      </c>
    </row>
    <row r="15" spans="1:22" ht="30" x14ac:dyDescent="0.25">
      <c r="A15" s="70" t="s">
        <v>144</v>
      </c>
      <c r="B15" s="71" t="s">
        <v>165</v>
      </c>
      <c r="C15" s="72" t="s">
        <v>166</v>
      </c>
      <c r="D15" s="73">
        <v>2024</v>
      </c>
      <c r="E15" s="73">
        <v>2026</v>
      </c>
      <c r="F15" s="66">
        <v>0.51716609999999996</v>
      </c>
      <c r="G15" s="66">
        <f>F15*1.2</f>
        <v>0.62059931999999995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0.62059931999999995</v>
      </c>
      <c r="I15" s="67">
        <f>'20.2'!M16/1000</f>
        <v>0.23220454000000001</v>
      </c>
      <c r="J15" s="67">
        <f>H15+I15</f>
        <v>0.85280385999999997</v>
      </c>
      <c r="K15" s="66"/>
      <c r="L15" s="69">
        <f>J15-K15</f>
        <v>0.85280385999999997</v>
      </c>
      <c r="M15" s="66">
        <v>3.5793307599999999</v>
      </c>
      <c r="N15" s="68">
        <f>G15-M15</f>
        <v>-2.9587314400000002</v>
      </c>
      <c r="O15" s="67">
        <f>SUM(P15:V15)</f>
        <v>89.970807229999991</v>
      </c>
      <c r="P15" s="74"/>
      <c r="Q15" s="74"/>
      <c r="R15" s="74">
        <f>L15*'20.4'!F14</f>
        <v>89.970807229999991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  <mergeCell ref="S12:S13"/>
    <mergeCell ref="T12:T13"/>
    <mergeCell ref="U12:U13"/>
    <mergeCell ref="N12:N13"/>
    <mergeCell ref="O12:O13"/>
    <mergeCell ref="P12:P13"/>
    <mergeCell ref="Q12:Q13"/>
    <mergeCell ref="R12:R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4" t="s">
        <v>98</v>
      </c>
      <c r="C4" s="134"/>
      <c r="D4" s="134"/>
      <c r="E4" s="134"/>
      <c r="F4" s="134"/>
      <c r="G4" s="134"/>
      <c r="H4" s="134"/>
      <c r="I4" s="134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5" t="s">
        <v>142</v>
      </c>
      <c r="C7" s="135"/>
      <c r="D7" s="135"/>
      <c r="E7" s="135"/>
      <c r="F7" s="135"/>
      <c r="G7" s="135"/>
      <c r="H7" s="135"/>
      <c r="I7" s="135"/>
    </row>
    <row r="8" spans="2:9" ht="18.75" x14ac:dyDescent="0.25">
      <c r="B8" s="136" t="s">
        <v>143</v>
      </c>
      <c r="C8" s="136"/>
      <c r="D8" s="136"/>
      <c r="E8" s="136"/>
      <c r="F8" s="136"/>
      <c r="G8" s="136"/>
      <c r="H8" s="136"/>
      <c r="I8" s="136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7" t="s">
        <v>123</v>
      </c>
      <c r="C10" s="137"/>
      <c r="D10" s="137"/>
      <c r="E10" s="137"/>
      <c r="F10" s="137"/>
      <c r="G10" s="137"/>
      <c r="H10" s="137"/>
      <c r="I10" s="137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8" t="s">
        <v>1</v>
      </c>
      <c r="C12" s="138" t="s">
        <v>99</v>
      </c>
      <c r="D12" s="138" t="s">
        <v>124</v>
      </c>
      <c r="E12" s="138" t="s">
        <v>124</v>
      </c>
      <c r="F12" s="138" t="s">
        <v>124</v>
      </c>
      <c r="G12" s="138" t="s">
        <v>124</v>
      </c>
      <c r="H12" s="138" t="s">
        <v>124</v>
      </c>
      <c r="I12" s="138" t="s">
        <v>124</v>
      </c>
    </row>
    <row r="13" spans="2:9" ht="18.75" x14ac:dyDescent="0.25">
      <c r="B13" s="138" t="s">
        <v>124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2026-05-07T08:46:59Z</dcterms:modified>
</cp:coreProperties>
</file>